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 defaultThemeVersion="124226"/>
  <bookViews>
    <workbookView xWindow="0" yWindow="360" windowWidth="28800" windowHeight="1207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Обоснование!$A$17:$AD$22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Обоснование!$A$1:$AD$44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</workbook>
</file>

<file path=xl/calcChain.xml><?xml version="1.0" encoding="utf-8"?>
<calcChain xmlns="http://schemas.openxmlformats.org/spreadsheetml/2006/main">
  <c r="K20" i="3" l="1"/>
  <c r="AA20" i="3"/>
  <c r="AB20" i="3"/>
  <c r="AC20" i="3" s="1"/>
  <c r="AD20" i="3" l="1"/>
  <c r="K18" i="3"/>
  <c r="AA18" i="3"/>
  <c r="AB18" i="3"/>
  <c r="AC18" i="3" s="1"/>
  <c r="K19" i="3"/>
  <c r="AA19" i="3" s="1"/>
  <c r="K21" i="3"/>
  <c r="AA21" i="3" s="1"/>
  <c r="AB19" i="3" l="1"/>
  <c r="AC19" i="3" s="1"/>
  <c r="AB21" i="3"/>
  <c r="AC21" i="3" s="1"/>
  <c r="AD18" i="3"/>
  <c r="AD21" i="3" l="1"/>
  <c r="AD19" i="3"/>
  <c r="AC22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<sst xmlns="http://schemas.openxmlformats.org/spreadsheetml/2006/main" count="108" uniqueCount="93">
  <si>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</si>
  <si>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</si>
  <si>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</si>
  <si>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</si>
  <si>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</si>
  <si>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</si>
  <si>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</si>
  <si>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</si>
  <si>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</si>
  <si>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</si>
  <si>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</si>
  <si>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</si>
  <si>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</si>
  <si>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</si>
  <si>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</si>
  <si>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</si>
  <si>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</si>
  <si>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</si>
  <si>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</si>
  <si>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</si>
  <si>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</si>
  <si>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</si>
  <si>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</si>
  <si>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</si>
  <si>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</si>
  <si>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</si>
  <si>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</si>
  <si>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</si>
  <si>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</si>
  <si>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</si>
  <si>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</si>
  <si>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</si>
  <si>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</si>
  <si>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</si>
  <si>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</si>
  <si>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</si>
  <si>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</si>
  <si>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</si>
  <si>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</si>
  <si>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</si>
  <si>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</si>
  <si>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</si>
  <si>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</si>
  <si>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</si>
  <si>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</si>
  <si>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</si>
  <si>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</si>
  <si>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</si>
  <si>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</si>
  <si>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</si>
  <si>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</si>
  <si>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</si>
  <si>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</si>
  <si>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</si>
  <si>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</si>
  <si>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</si>
  <si>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</si>
  <si>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</si>
  <si>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</si>
  <si>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</si>
  <si>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</si>
  <si>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</si>
  <si>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</si>
  <si>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</si>
  <si>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</si>
  <si>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</si>
  <si>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</si>
  <si>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</si>
  <si>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</si>
  <si>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</si>
  <si>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</si>
  <si>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</si>
  <si>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</si>
  <si>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</si>
  <si>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</si>
  <si>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Бурыгин Д.П., Ведущий инженер УМТС</t>
  </si>
  <si>
    <t>Тексин И.В., Директор по закупкам и логистике</t>
  </si>
  <si>
    <t>м3</t>
  </si>
  <si>
    <t>Доска обрезная 60х150х6000мм, 1 сорт, сосна</t>
  </si>
  <si>
    <t>Доска обрезная 30х150х6000мм, 1 сорт, сосна</t>
  </si>
  <si>
    <t>Доска обрезная 40х150х6000мм, 1 сорт, сосна</t>
  </si>
  <si>
    <t>Доска обрезная 50х150х6000мм, 1 сорт, сосна</t>
  </si>
  <si>
    <t>ЖГ000003</t>
  </si>
  <si>
    <t>ЖГ000001</t>
  </si>
  <si>
    <t>ЖГ000032</t>
  </si>
  <si>
    <t>ЖГ000068</t>
  </si>
  <si>
    <t>ОТСК</t>
  </si>
  <si>
    <t>30.11.22</t>
  </si>
  <si>
    <t>612</t>
  </si>
  <si>
    <t>ЖГ</t>
  </si>
  <si>
    <t>Пиломатериалы</t>
  </si>
  <si>
    <t>Стройматериалы</t>
  </si>
  <si>
    <t>Доски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</si>
</sst>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22"/>
      <color rgb="FF000000"/>
      <name val="Calibri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/>
    <xf numFmtId="0" fontId="20" fillId="0" borderId="0"/>
    <xf numFmtId="0" fontId="6" fillId="0" borderId="0"/>
  </cellStyleXfs>
  <cellXfs count="6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9" fillId="5" borderId="1" xfId="3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2" xfId="37"/>
    <cellStyle name="Обычный 3" xfId="33"/>
    <cellStyle name="Обычный 3 2" xfId="38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2"/>
  <sheetViews>
    <sheetView tabSelected="1" view="pageBreakPreview" zoomScale="90" zoomScaleNormal="70" zoomScaleSheetLayoutView="9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K30" sqref="K30"/>
    </sheetView>
  </sheetViews>
  <sheetFormatPr defaultColWidth="8.85546875" defaultRowHeight="12.75" x14ac:dyDescent="0.2"/>
  <cols>
    <col min="1" max="1" width="4.42578125" style="1" customWidth="1"/>
    <col min="2" max="2" width="9.855468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4.42578125" style="1" customWidth="1"/>
    <col min="15" max="15" width="12.7109375" style="1" customWidth="1"/>
    <col min="16" max="26" width="12.7109375" style="1" hidden="1" customWidth="1"/>
    <col min="27" max="27" width="14.7109375" style="1" customWidth="1"/>
    <col min="28" max="28" width="13" style="1" customWidth="1"/>
    <col min="29" max="29" width="13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68</v>
      </c>
    </row>
    <row r="2" spans="1:30" ht="15.75" x14ac:dyDescent="0.2">
      <c r="V2" s="2"/>
      <c r="AA2" s="1" t="s">
        <v>69</v>
      </c>
    </row>
    <row r="3" spans="1:30" ht="15.75" x14ac:dyDescent="0.2">
      <c r="V3" s="2"/>
      <c r="AA3" s="1" t="s">
        <v>70</v>
      </c>
    </row>
    <row r="4" spans="1:30" ht="15.75" x14ac:dyDescent="0.25"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30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">
      <c r="C6" s="7" t="s">
        <v>14</v>
      </c>
      <c r="D6" s="56" t="s">
        <v>71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8"/>
    </row>
    <row r="7" spans="1:30" s="6" customFormat="1" x14ac:dyDescent="0.2">
      <c r="C7" s="7" t="s">
        <v>33</v>
      </c>
      <c r="D7" s="56" t="s">
        <v>89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8"/>
    </row>
    <row r="8" spans="1:30" s="6" customFormat="1" ht="12.75" customHeight="1" x14ac:dyDescent="0.2">
      <c r="C8" s="7" t="s">
        <v>25</v>
      </c>
      <c r="D8" s="56" t="s">
        <v>90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8"/>
    </row>
    <row r="9" spans="1:30" s="6" customFormat="1" ht="12.75" customHeight="1" x14ac:dyDescent="0.2">
      <c r="C9" s="7" t="s">
        <v>24</v>
      </c>
      <c r="D9" s="56" t="s">
        <v>91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8"/>
    </row>
    <row r="10" spans="1:30" s="6" customFormat="1" ht="12.75" customHeight="1" x14ac:dyDescent="0.2">
      <c r="C10" s="7" t="s">
        <v>9</v>
      </c>
      <c r="D10" s="56" t="s">
        <v>92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</row>
    <row r="11" spans="1:30" s="6" customFormat="1" ht="25.5" x14ac:dyDescent="0.2">
      <c r="C11" s="7" t="s">
        <v>10</v>
      </c>
      <c r="D11" s="56" t="s">
        <v>72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8"/>
    </row>
    <row r="12" spans="1:30" s="6" customFormat="1" ht="38.25" x14ac:dyDescent="0.2">
      <c r="C12" s="7" t="s">
        <v>23</v>
      </c>
      <c r="D12" s="56" t="s">
        <v>73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4" spans="1:30" x14ac:dyDescent="0.2">
      <c r="A14" s="47" t="s">
        <v>6</v>
      </c>
      <c r="B14" s="44" t="s">
        <v>28</v>
      </c>
      <c r="C14" s="47" t="s">
        <v>1</v>
      </c>
      <c r="D14" s="44" t="s">
        <v>4</v>
      </c>
      <c r="E14" s="44" t="s">
        <v>60</v>
      </c>
      <c r="F14" s="47" t="s">
        <v>61</v>
      </c>
      <c r="G14" s="47"/>
      <c r="H14" s="47"/>
      <c r="I14" s="47"/>
      <c r="J14" s="44" t="s">
        <v>62</v>
      </c>
      <c r="K14" s="44" t="s">
        <v>65</v>
      </c>
      <c r="L14" s="54" t="s">
        <v>63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1" t="s">
        <v>66</v>
      </c>
      <c r="AB14" s="44" t="s">
        <v>35</v>
      </c>
      <c r="AC14" s="44" t="s">
        <v>34</v>
      </c>
      <c r="AD14" s="59" t="s">
        <v>57</v>
      </c>
    </row>
    <row r="15" spans="1:30" x14ac:dyDescent="0.2">
      <c r="A15" s="47"/>
      <c r="B15" s="45"/>
      <c r="C15" s="47"/>
      <c r="D15" s="45"/>
      <c r="E15" s="45"/>
      <c r="F15" s="47" t="s">
        <v>22</v>
      </c>
      <c r="G15" s="47" t="s">
        <v>15</v>
      </c>
      <c r="H15" s="47" t="s">
        <v>16</v>
      </c>
      <c r="I15" s="47" t="s">
        <v>29</v>
      </c>
      <c r="J15" s="45"/>
      <c r="K15" s="45"/>
      <c r="L15" s="54" t="s">
        <v>58</v>
      </c>
      <c r="M15" s="55"/>
      <c r="N15" s="55"/>
      <c r="O15" s="55"/>
      <c r="P15" s="55"/>
      <c r="Q15" s="54" t="s">
        <v>64</v>
      </c>
      <c r="R15" s="55"/>
      <c r="S15" s="55"/>
      <c r="T15" s="55"/>
      <c r="U15" s="55"/>
      <c r="V15" s="47" t="s">
        <v>59</v>
      </c>
      <c r="W15" s="47"/>
      <c r="X15" s="47"/>
      <c r="Y15" s="47"/>
      <c r="Z15" s="47"/>
      <c r="AA15" s="52"/>
      <c r="AB15" s="45"/>
      <c r="AC15" s="45"/>
      <c r="AD15" s="60"/>
    </row>
    <row r="16" spans="1:30" ht="51" customHeight="1" x14ac:dyDescent="0.2">
      <c r="A16" s="47"/>
      <c r="B16" s="46"/>
      <c r="C16" s="47"/>
      <c r="D16" s="46"/>
      <c r="E16" s="46"/>
      <c r="F16" s="47"/>
      <c r="G16" s="47"/>
      <c r="H16" s="47"/>
      <c r="I16" s="47"/>
      <c r="J16" s="46"/>
      <c r="K16" s="46"/>
      <c r="L16" s="35" t="s">
        <v>11</v>
      </c>
      <c r="M16" s="35" t="s">
        <v>12</v>
      </c>
      <c r="N16" s="35" t="s">
        <v>13</v>
      </c>
      <c r="O16" s="35" t="s">
        <v>36</v>
      </c>
      <c r="P16" s="35" t="s">
        <v>37</v>
      </c>
      <c r="Q16" s="35" t="s">
        <v>17</v>
      </c>
      <c r="R16" s="35" t="s">
        <v>18</v>
      </c>
      <c r="S16" s="35" t="s">
        <v>26</v>
      </c>
      <c r="T16" s="35" t="s">
        <v>38</v>
      </c>
      <c r="U16" s="35" t="s">
        <v>39</v>
      </c>
      <c r="V16" s="35" t="s">
        <v>19</v>
      </c>
      <c r="W16" s="35" t="s">
        <v>20</v>
      </c>
      <c r="X16" s="35" t="s">
        <v>21</v>
      </c>
      <c r="Y16" s="35" t="s">
        <v>40</v>
      </c>
      <c r="Z16" s="35" t="s">
        <v>41</v>
      </c>
      <c r="AA16" s="53"/>
      <c r="AB16" s="46"/>
      <c r="AC16" s="46"/>
      <c r="AD16" s="61"/>
    </row>
    <row r="17" spans="1:30" s="12" customForma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15.75" x14ac:dyDescent="0.2">
      <c r="A18" s="13">
        <v>1</v>
      </c>
      <c r="B18" s="14" t="s">
        <v>82</v>
      </c>
      <c r="C18" s="14" t="s">
        <v>80</v>
      </c>
      <c r="D18" s="39" t="s">
        <v>77</v>
      </c>
      <c r="E18" s="18">
        <v>15</v>
      </c>
      <c r="F18" s="41">
        <v>17500</v>
      </c>
      <c r="G18" s="42" t="s">
        <v>88</v>
      </c>
      <c r="H18" s="42" t="s">
        <v>87</v>
      </c>
      <c r="I18" s="43" t="s">
        <v>86</v>
      </c>
      <c r="J18" s="18">
        <v>1.04</v>
      </c>
      <c r="K18" s="15">
        <f t="shared" ref="K18" si="0">IF(SUM(F18)=0,"",F18*J18)</f>
        <v>18200</v>
      </c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7">
        <f t="shared" ref="AA18" si="1">COUNTIF(K18:Z18,"&gt;0")</f>
        <v>1</v>
      </c>
      <c r="AB18" s="19">
        <f t="shared" ref="AB18" si="2">CEILING(SUM(K18:Z18)/COUNTIF(K18:Z18,"&gt;0"),0.01)</f>
        <v>18200</v>
      </c>
      <c r="AC18" s="19">
        <f t="shared" ref="AC18" si="3">AB18*E18</f>
        <v>273000</v>
      </c>
      <c r="AD18" s="34" t="e">
        <f t="shared" ref="AD18" si="4">STDEV(K18:Z18)/AB18*100</f>
        <v>#DIV/0!</v>
      </c>
    </row>
    <row r="19" spans="1:30" ht="15.75" x14ac:dyDescent="0.2">
      <c r="A19" s="13">
        <v>2</v>
      </c>
      <c r="B19" s="14" t="s">
        <v>83</v>
      </c>
      <c r="C19" s="14" t="s">
        <v>81</v>
      </c>
      <c r="D19" s="39" t="s">
        <v>77</v>
      </c>
      <c r="E19" s="18">
        <v>10</v>
      </c>
      <c r="F19" s="41">
        <v>17500</v>
      </c>
      <c r="G19" s="42" t="s">
        <v>88</v>
      </c>
      <c r="H19" s="42" t="s">
        <v>87</v>
      </c>
      <c r="I19" s="43" t="s">
        <v>86</v>
      </c>
      <c r="J19" s="18">
        <v>1.04</v>
      </c>
      <c r="K19" s="15">
        <f t="shared" ref="K19" si="5">IF(SUM(F19)=0,"",F19*J19)</f>
        <v>18200</v>
      </c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7">
        <f t="shared" ref="AA19:AA21" si="6">COUNTIF(K19:Z19,"&gt;0")</f>
        <v>1</v>
      </c>
      <c r="AB19" s="19">
        <f t="shared" ref="AB19:AB21" si="7">CEILING(SUM(K19:Z19)/COUNTIF(K19:Z19,"&gt;0"),0.01)</f>
        <v>18200</v>
      </c>
      <c r="AC19" s="19">
        <f t="shared" ref="AC19:AC21" si="8">AB19*E19</f>
        <v>182000</v>
      </c>
      <c r="AD19" s="34" t="e">
        <f t="shared" ref="AD19:AD21" si="9">STDEV(K19:Z19)/AB19*100</f>
        <v>#DIV/0!</v>
      </c>
    </row>
    <row r="20" spans="1:30" ht="15.75" x14ac:dyDescent="0.2">
      <c r="A20" s="13">
        <v>3</v>
      </c>
      <c r="B20" s="14" t="s">
        <v>84</v>
      </c>
      <c r="C20" s="14" t="s">
        <v>78</v>
      </c>
      <c r="D20" s="39" t="s">
        <v>77</v>
      </c>
      <c r="E20" s="18">
        <v>5</v>
      </c>
      <c r="F20" s="41">
        <v>17500</v>
      </c>
      <c r="G20" s="42" t="s">
        <v>88</v>
      </c>
      <c r="H20" s="42" t="s">
        <v>87</v>
      </c>
      <c r="I20" s="43" t="s">
        <v>86</v>
      </c>
      <c r="J20" s="18">
        <v>1.04</v>
      </c>
      <c r="K20" s="15">
        <f t="shared" ref="K20" si="10">IF(SUM(F20)=0,"",F20*J20)</f>
        <v>18200</v>
      </c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7">
        <f t="shared" si="6"/>
        <v>1</v>
      </c>
      <c r="AB20" s="19">
        <f t="shared" si="7"/>
        <v>18200</v>
      </c>
      <c r="AC20" s="19">
        <f t="shared" si="8"/>
        <v>91000</v>
      </c>
      <c r="AD20" s="34" t="e">
        <f t="shared" si="9"/>
        <v>#DIV/0!</v>
      </c>
    </row>
    <row r="21" spans="1:30" ht="16.5" customHeight="1" x14ac:dyDescent="0.2">
      <c r="A21" s="13">
        <v>4</v>
      </c>
      <c r="B21" s="14" t="s">
        <v>85</v>
      </c>
      <c r="C21" s="14" t="s">
        <v>79</v>
      </c>
      <c r="D21" s="39" t="s">
        <v>77</v>
      </c>
      <c r="E21" s="18">
        <v>1</v>
      </c>
      <c r="F21" s="41">
        <v>17500</v>
      </c>
      <c r="G21" s="42" t="s">
        <v>88</v>
      </c>
      <c r="H21" s="42" t="s">
        <v>87</v>
      </c>
      <c r="I21" s="43" t="s">
        <v>86</v>
      </c>
      <c r="J21" s="18">
        <v>1.04</v>
      </c>
      <c r="K21" s="15">
        <f t="shared" ref="K21" si="11">IF(SUM(F21)=0,"",F21*J21)</f>
        <v>18200</v>
      </c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7">
        <f t="shared" si="6"/>
        <v>1</v>
      </c>
      <c r="AB21" s="19">
        <f t="shared" si="7"/>
        <v>18200</v>
      </c>
      <c r="AC21" s="19">
        <f t="shared" si="8"/>
        <v>18200</v>
      </c>
      <c r="AD21" s="34" t="e">
        <f t="shared" si="9"/>
        <v>#DIV/0!</v>
      </c>
    </row>
    <row r="22" spans="1:30" x14ac:dyDescent="0.2">
      <c r="A22" s="30"/>
      <c r="B22" s="31"/>
      <c r="C22" s="63" t="s">
        <v>5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2"/>
      <c r="AC22" s="32">
        <f>SUM(AC18:AC21)</f>
        <v>564200</v>
      </c>
      <c r="AD22" s="33"/>
    </row>
    <row r="23" spans="1:30" x14ac:dyDescent="0.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1"/>
    </row>
    <row r="24" spans="1:30" s="22" customFormat="1" hidden="1" x14ac:dyDescent="0.2">
      <c r="C24" s="22" t="s">
        <v>8</v>
      </c>
      <c r="N24" s="22">
        <v>7237.5</v>
      </c>
    </row>
    <row r="25" spans="1:30" s="22" customFormat="1" hidden="1" x14ac:dyDescent="0.2">
      <c r="C25" s="23" t="s">
        <v>30</v>
      </c>
    </row>
    <row r="26" spans="1:30" s="22" customFormat="1" hidden="1" x14ac:dyDescent="0.2">
      <c r="C26" s="23" t="s">
        <v>31</v>
      </c>
    </row>
    <row r="27" spans="1:30" s="22" customFormat="1" hidden="1" x14ac:dyDescent="0.2">
      <c r="C27" s="23" t="s">
        <v>32</v>
      </c>
    </row>
    <row r="28" spans="1:30" x14ac:dyDescent="0.2">
      <c r="L28" s="24"/>
    </row>
    <row r="29" spans="1:30" s="3" customFormat="1" ht="15.75" x14ac:dyDescent="0.25">
      <c r="C29" s="25" t="s">
        <v>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0" s="3" customFormat="1" ht="15.75" x14ac:dyDescent="0.2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30" s="3" customFormat="1" ht="15.75" x14ac:dyDescent="0.25">
      <c r="C31" s="40">
        <v>45112</v>
      </c>
      <c r="D31" s="26"/>
      <c r="E31" s="26"/>
      <c r="F31" s="48" t="s">
        <v>75</v>
      </c>
      <c r="G31" s="48"/>
      <c r="H31" s="48"/>
      <c r="I31" s="48"/>
      <c r="J31" s="48"/>
      <c r="K31" s="27"/>
      <c r="L31" s="48"/>
      <c r="M31" s="48"/>
      <c r="N31" s="48"/>
      <c r="O31" s="37"/>
      <c r="P31" s="37"/>
      <c r="Q31" s="1"/>
      <c r="R31" s="1"/>
      <c r="S31" s="1"/>
      <c r="T31" s="1"/>
      <c r="U31" s="1"/>
      <c r="V31" s="26"/>
      <c r="W31" s="26"/>
      <c r="X31" s="26"/>
      <c r="Y31" s="26"/>
      <c r="Z31" s="26"/>
      <c r="AA31" s="1"/>
      <c r="AB31" s="26"/>
      <c r="AC31" s="28"/>
    </row>
    <row r="32" spans="1:30" s="3" customFormat="1" ht="15.75" x14ac:dyDescent="0.25">
      <c r="C32" s="38" t="s">
        <v>2</v>
      </c>
      <c r="D32" s="26"/>
      <c r="E32" s="26"/>
      <c r="F32" s="50" t="s">
        <v>74</v>
      </c>
      <c r="G32" s="50"/>
      <c r="H32" s="50"/>
      <c r="I32" s="50"/>
      <c r="J32" s="50"/>
      <c r="K32" s="1"/>
      <c r="L32" s="49" t="s">
        <v>7</v>
      </c>
      <c r="M32" s="49"/>
      <c r="N32" s="49"/>
      <c r="O32" s="37"/>
      <c r="P32" s="37"/>
      <c r="Q32" s="1"/>
      <c r="R32" s="1"/>
      <c r="S32" s="1"/>
      <c r="T32" s="1"/>
      <c r="U32" s="1"/>
      <c r="V32" s="26"/>
      <c r="W32" s="26"/>
      <c r="X32" s="26"/>
      <c r="Y32" s="26"/>
      <c r="Z32" s="26"/>
      <c r="AA32" s="1"/>
      <c r="AB32" s="26"/>
    </row>
    <row r="33" spans="3:30" x14ac:dyDescent="0.2">
      <c r="C33" s="29"/>
      <c r="V33" s="27"/>
      <c r="W33" s="27"/>
      <c r="X33" s="27"/>
      <c r="Y33" s="27"/>
      <c r="Z33" s="27"/>
      <c r="AB33" s="27"/>
    </row>
    <row r="34" spans="3:30" x14ac:dyDescent="0.2">
      <c r="C34" s="25" t="s">
        <v>27</v>
      </c>
      <c r="V34" s="27"/>
      <c r="W34" s="27"/>
      <c r="X34" s="27"/>
      <c r="Y34" s="27"/>
      <c r="Z34" s="27"/>
      <c r="AB34" s="27"/>
    </row>
    <row r="35" spans="3:30" x14ac:dyDescent="0.2">
      <c r="V35" s="27"/>
      <c r="W35" s="27"/>
      <c r="X35" s="27"/>
      <c r="Y35" s="27"/>
      <c r="Z35" s="27"/>
      <c r="AB35" s="27"/>
    </row>
    <row r="36" spans="3:30" x14ac:dyDescent="0.2">
      <c r="C36" s="40">
        <v>45112</v>
      </c>
      <c r="D36" s="26"/>
      <c r="E36" s="26"/>
      <c r="F36" s="48" t="s">
        <v>76</v>
      </c>
      <c r="G36" s="48"/>
      <c r="H36" s="48"/>
      <c r="I36" s="48"/>
      <c r="J36" s="48"/>
      <c r="K36" s="27"/>
      <c r="L36" s="48"/>
      <c r="M36" s="48"/>
      <c r="N36" s="48"/>
      <c r="O36" s="37"/>
      <c r="P36" s="37"/>
      <c r="V36" s="26"/>
      <c r="W36" s="26"/>
      <c r="X36" s="26"/>
      <c r="Y36" s="26"/>
      <c r="Z36" s="26"/>
      <c r="AB36" s="26"/>
    </row>
    <row r="37" spans="3:30" x14ac:dyDescent="0.2">
      <c r="C37" s="38" t="s">
        <v>2</v>
      </c>
      <c r="D37" s="26"/>
      <c r="E37" s="26"/>
      <c r="F37" s="50" t="s">
        <v>74</v>
      </c>
      <c r="G37" s="50"/>
      <c r="H37" s="50"/>
      <c r="I37" s="50"/>
      <c r="J37" s="50"/>
      <c r="L37" s="49" t="s">
        <v>7</v>
      </c>
      <c r="M37" s="49"/>
      <c r="N37" s="49"/>
      <c r="O37" s="37"/>
      <c r="P37" s="37"/>
      <c r="V37" s="26"/>
      <c r="W37" s="26"/>
      <c r="X37" s="26"/>
      <c r="Y37" s="26"/>
      <c r="Z37" s="26"/>
      <c r="AB37" s="26"/>
    </row>
    <row r="40" spans="3:30" x14ac:dyDescent="0.2">
      <c r="C40" s="25" t="s">
        <v>67</v>
      </c>
    </row>
    <row r="42" spans="3:30" x14ac:dyDescent="0.2"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</row>
  </sheetData>
  <sheetProtection formatCells="0" formatColumns="0" formatRows="0" insertHyperlinks="0" sort="0" autoFilter="0"/>
  <protectedRanges>
    <protectedRange sqref="L16:Z17" name="Диапазон7"/>
    <protectedRange sqref="D6:AC6" name="Диапазон1"/>
    <protectedRange sqref="D11:AC12" name="Диапазон2"/>
    <protectedRange sqref="A18:E21 G18:I21" name="Диапазон3"/>
    <protectedRange sqref="P18:U21 X18:Z21" name="Диапазон4"/>
    <protectedRange sqref="C31 F31 L31 L36 F36 C36" name="Диапазон5"/>
    <protectedRange sqref="D25:AC27" name="Диапазон6"/>
    <protectedRange sqref="V1" name="Диапазон8_1"/>
    <protectedRange sqref="C25:C27" name="Диапазон6_1"/>
    <protectedRange sqref="F18:F21" name="Диапазон3_3"/>
    <protectedRange sqref="L18:O21 V18:W21" name="Диапазон4_1"/>
    <protectedRange sqref="D7:AC7" name="Диапазон1_1"/>
  </protectedRanges>
  <autoFilter ref="A17:AD22"/>
  <mergeCells count="38">
    <mergeCell ref="C42:AD42"/>
    <mergeCell ref="L15:P15"/>
    <mergeCell ref="AD14:AD16"/>
    <mergeCell ref="A14:A16"/>
    <mergeCell ref="C4:AC4"/>
    <mergeCell ref="C22:M22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36:N36"/>
    <mergeCell ref="L37:N37"/>
    <mergeCell ref="F36:J36"/>
    <mergeCell ref="F37:J37"/>
    <mergeCell ref="J14:J16"/>
    <mergeCell ref="F15:F16"/>
    <mergeCell ref="L31:N31"/>
    <mergeCell ref="L32:N32"/>
    <mergeCell ref="F31:J31"/>
    <mergeCell ref="F32:J32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7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Бурыгин Дмитрий Павлович</cp:lastModifiedBy>
  <cp:lastPrinted>2022-09-23T10:57:14Z</cp:lastPrinted>
  <dcterms:created xsi:type="dcterms:W3CDTF">1996-10-08T23:32:33Z</dcterms:created>
  <dcterms:modified xsi:type="dcterms:W3CDTF">2023-07-05T11:01:53Z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